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A5AC5B79-9D73-43CB-AAE1-DB50DAFEFB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3" i="1" l="1"/>
  <c r="AF13" i="1" s="1"/>
  <c r="AC12" i="1"/>
  <c r="AF12" i="1" s="1"/>
  <c r="AC11" i="1"/>
  <c r="AF11" i="1" s="1"/>
  <c r="AH11" i="1" s="1"/>
  <c r="AJ11" i="1" s="1"/>
  <c r="AL11" i="1" s="1"/>
  <c r="AC10" i="1"/>
  <c r="AF10" i="1" s="1"/>
  <c r="AG12" i="1" l="1"/>
  <c r="AH12" i="1"/>
  <c r="AJ12" i="1" s="1"/>
  <c r="AL12" i="1" s="1"/>
  <c r="AG11" i="1"/>
  <c r="AH10" i="1"/>
  <c r="AJ10" i="1" s="1"/>
  <c r="AL10" i="1" s="1"/>
  <c r="AG10" i="1"/>
  <c r="AH13" i="1"/>
  <c r="AJ13" i="1" s="1"/>
  <c r="AL13" i="1" s="1"/>
  <c r="AG13" i="1"/>
  <c r="AL14" i="1" l="1"/>
</calcChain>
</file>

<file path=xl/sharedStrings.xml><?xml version="1.0" encoding="utf-8"?>
<sst xmlns="http://schemas.openxmlformats.org/spreadsheetml/2006/main" count="77" uniqueCount="61">
  <si>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</si>
  <si>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</si>
  <si>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</si>
  <si>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จ.ท. สมหมาย ปิดกันภัย    เลขที่ 18/2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</si>
  <si>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</si>
  <si>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</si>
  <si>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</si>
  <si>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</si>
  <si>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</si>
  <si>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</si>
  <si>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</si>
  <si>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</si>
  <si>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</si>
  <si>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</si>
  <si>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</si>
  <si>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</si>
  <si>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</si>
  <si>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</si>
  <si>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</si>
  <si>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</si>
  <si>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</si>
  <si>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</si>
  <si>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</si>
  <si>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</si>
  <si>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</si>
  <si>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</si>
  <si>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</si>
  <si>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</si>
  <si>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</si>
  <si>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</si>
  <si>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</si>
  <si>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</si>
  <si>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</si>
  <si>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</si>
  <si>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</si>
  <si>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</si>
  <si>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</si>
  <si>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</si>
  <si>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</si>
  <si>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</si>
  <si>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ส787/5415</t>
  </si>
  <si>
    <t>จ.ท. สมหมาย ปิดกันภัย</t>
  </si>
  <si>
    <t>18/2 ม.1ท่าช้าง วิเศษชัยชาญ อ่างทอง</t>
  </si>
  <si>
    <t>08H019-B001</t>
  </si>
  <si>
    <t>100|ประเภทบ้านเดี่ยว(65)</t>
  </si>
  <si>
    <t>ตึก</t>
  </si>
  <si>
    <t>ใช้เอง-(2-1)</t>
  </si>
  <si>
    <t>บ้านพักอาศัย</t>
  </si>
  <si>
    <t xml:space="preserve">ใช้เอง-อื่นๆ </t>
  </si>
  <si>
    <t>อู่ซ่อมรถ</t>
  </si>
  <si>
    <t>08H019-B002</t>
  </si>
  <si>
    <t>501|คลังสินค้า พื้นที่ไม่เกิน 300 ตารางเมตร(65)</t>
  </si>
  <si>
    <t>โรงเก็บของ</t>
  </si>
  <si>
    <t>08H020-B001</t>
  </si>
  <si>
    <t>504|โรงจอดรถ(65)</t>
  </si>
  <si>
    <t>โรงจอดรถ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</si>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</sst>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E14" sqref="AE14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/>
      <c r="T10" s="48" t="s">
        <v>41</v>
      </c>
      <c r="U10" s="48" t="s">
        <v>42</v>
      </c>
      <c r="V10" s="51" t="s">
        <v>43</v>
      </c>
      <c r="W10" s="48" t="s">
        <v>44</v>
      </c>
      <c r="X10" s="48" t="s">
        <v>45</v>
      </c>
      <c r="Y10" s="48" t="s">
        <v>46</v>
      </c>
      <c r="Z10" s="52">
        <v>100</v>
      </c>
      <c r="AA10" s="49">
        <v>50</v>
      </c>
      <c r="AB10" s="52">
        <v>6650</v>
      </c>
      <c r="AC10" s="52">
        <f>Z10*AB10</f>
        <v>665000</v>
      </c>
      <c r="AD10" s="50">
        <v>8</v>
      </c>
      <c r="AE10" s="50">
        <v>8</v>
      </c>
      <c r="AF10" s="52">
        <f>(AC10*(100-AE10))/100</f>
        <v>611800</v>
      </c>
      <c r="AG10" s="52">
        <f>SUM(AF10:AF11)+P10</f>
        <v>1223600</v>
      </c>
      <c r="AH10" s="52">
        <f>AF10</f>
        <v>611800</v>
      </c>
      <c r="AI10" s="52">
        <v>50000000</v>
      </c>
      <c r="AJ10" s="52">
        <f>IF((AI10-AH10) &gt; 1,0,IF((AI10-AH10)&lt;0,AH10-AI10,AI10-AH10))</f>
        <v>0</v>
      </c>
      <c r="AK10" s="52">
        <v>0.02</v>
      </c>
      <c r="AL10" s="52">
        <f>ROUND(AJ10*(AK10/100),2)</f>
        <v>0</v>
      </c>
      <c r="AM10" s="7" t="s">
        <v>47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 t="s">
        <v>48</v>
      </c>
      <c r="Z11" s="52">
        <v>100</v>
      </c>
      <c r="AA11" s="49">
        <v>50</v>
      </c>
      <c r="AB11" s="52">
        <v>6650</v>
      </c>
      <c r="AC11" s="52">
        <f>Z11*AB11</f>
        <v>665000</v>
      </c>
      <c r="AD11" s="50">
        <v>8</v>
      </c>
      <c r="AE11" s="50">
        <v>8</v>
      </c>
      <c r="AF11" s="52">
        <f>(AC11*(100-AE11))/100</f>
        <v>611800</v>
      </c>
      <c r="AG11" s="52">
        <f>SUM(AF10:AF11)+P10</f>
        <v>1223600</v>
      </c>
      <c r="AH11" s="52">
        <f>AF11</f>
        <v>611800</v>
      </c>
      <c r="AI11" s="52">
        <v>0</v>
      </c>
      <c r="AJ11" s="52">
        <f>IF((AI11-AH11) &gt; 1,0,IF((AI11-AH11)&lt;0,AH11-AI11,AI11-AH11))</f>
        <v>611800</v>
      </c>
      <c r="AK11" s="52">
        <v>0.3</v>
      </c>
      <c r="AL11" s="52">
        <f>ROUND(AJ11*(AK11/100),2)</f>
        <v>1835.4</v>
      </c>
      <c r="AM11" s="7" t="s">
        <v>49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>
        <v>2</v>
      </c>
      <c r="R12" s="48" t="s">
        <v>40</v>
      </c>
      <c r="S12" s="53"/>
      <c r="T12" s="48" t="s">
        <v>41</v>
      </c>
      <c r="U12" s="48" t="s">
        <v>42</v>
      </c>
      <c r="V12" s="51" t="s">
        <v>50</v>
      </c>
      <c r="W12" s="48" t="s">
        <v>51</v>
      </c>
      <c r="X12" s="48" t="s">
        <v>45</v>
      </c>
      <c r="Y12" s="48" t="s">
        <v>48</v>
      </c>
      <c r="Z12" s="52">
        <v>80</v>
      </c>
      <c r="AA12" s="49">
        <v>100</v>
      </c>
      <c r="AB12" s="52">
        <v>5450</v>
      </c>
      <c r="AC12" s="52">
        <f>Z12*AB12</f>
        <v>436000</v>
      </c>
      <c r="AD12" s="50">
        <v>3</v>
      </c>
      <c r="AE12" s="50">
        <v>3</v>
      </c>
      <c r="AF12" s="52">
        <f>(AC12*(100-AE12))/100</f>
        <v>422920</v>
      </c>
      <c r="AG12" s="52">
        <f>P12+AF12</f>
        <v>422920</v>
      </c>
      <c r="AH12" s="52">
        <f>AF12</f>
        <v>422920</v>
      </c>
      <c r="AI12" s="52">
        <v>0</v>
      </c>
      <c r="AJ12" s="52">
        <f>IF((AI12-AH12) &gt; 1,0,IF((AI12-AH12)&lt;0,AH12-AI12,AI12-AH12))</f>
        <v>422920</v>
      </c>
      <c r="AK12" s="52">
        <v>0.3</v>
      </c>
      <c r="AL12" s="52">
        <f>ROUND(AJ12*(AK12/100),2)</f>
        <v>1268.76</v>
      </c>
      <c r="AM12" s="7" t="s">
        <v>52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>
        <v>3</v>
      </c>
      <c r="R13" s="48" t="s">
        <v>40</v>
      </c>
      <c r="S13" s="53"/>
      <c r="T13" s="48" t="s">
        <v>41</v>
      </c>
      <c r="U13" s="48" t="s">
        <v>42</v>
      </c>
      <c r="V13" s="51" t="s">
        <v>53</v>
      </c>
      <c r="W13" s="48" t="s">
        <v>54</v>
      </c>
      <c r="X13" s="48" t="s">
        <v>45</v>
      </c>
      <c r="Y13" s="48" t="s">
        <v>48</v>
      </c>
      <c r="Z13" s="52">
        <v>84</v>
      </c>
      <c r="AA13" s="49">
        <v>100</v>
      </c>
      <c r="AB13" s="52">
        <v>2550</v>
      </c>
      <c r="AC13" s="52">
        <f>Z13*AB13</f>
        <v>214200</v>
      </c>
      <c r="AD13" s="50">
        <v>3</v>
      </c>
      <c r="AE13" s="50">
        <v>3</v>
      </c>
      <c r="AF13" s="52">
        <f>(AC13*(100-AE13))/100</f>
        <v>207774</v>
      </c>
      <c r="AG13" s="52">
        <f>P13+AF13</f>
        <v>207774</v>
      </c>
      <c r="AH13" s="52">
        <f>AF13</f>
        <v>207774</v>
      </c>
      <c r="AI13" s="52">
        <v>0</v>
      </c>
      <c r="AJ13" s="52">
        <f>IF((AI13-AH13) &gt; 1,0,IF((AI13-AH13)&lt;0,AH13-AI13,AI13-AH13))</f>
        <v>207774</v>
      </c>
      <c r="AK13" s="52">
        <v>0.3</v>
      </c>
      <c r="AL13" s="52">
        <f>ROUND(AJ13*(AK13/100),2)</f>
        <v>623.32000000000005</v>
      </c>
      <c r="AM13" s="7" t="s">
        <v>55</v>
      </c>
    </row>
    <row r="14" spans="1:39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/>
      <c r="K14" s="48"/>
      <c r="L14" s="49"/>
      <c r="M14" s="48"/>
      <c r="N14" s="52"/>
      <c r="O14" s="52"/>
      <c r="P14" s="52"/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/>
      <c r="AH14" s="52"/>
      <c r="AI14" s="52"/>
      <c r="AJ14" s="52"/>
      <c r="AK14" s="52" t="s">
        <v>56</v>
      </c>
      <c r="AL14" s="52">
        <f>SUM(AL10:AL13)</f>
        <v>3727.48</v>
      </c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57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58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54" t="s">
        <v>59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54" t="s">
        <v>60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2022-03-02T04:09:55Z</dcterms:modified>
  <cp:category/>
</cp:coreProperties>
</file>